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246ABD05-1C7E-6A44-B0B8-A417CFA28B71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F61" i="1"/>
  <c r="E61" i="1"/>
  <c r="E52" i="1"/>
  <c r="G36" i="1"/>
  <c r="F36" i="1"/>
  <c r="E36" i="1"/>
  <c r="G14" i="1"/>
  <c r="F14" i="1"/>
  <c r="E14" i="1"/>
</calcChain>
</file>

<file path=xl/sharedStrings.xml><?xml version="1.0" encoding="utf-8"?>
<sst xmlns="http://schemas.openxmlformats.org/spreadsheetml/2006/main" count="92" uniqueCount="89">
  <si>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</si>
  <si>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</si>
  <si>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</si>
  <si>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</si>
  <si>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</si>
  <si>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</si>
  <si>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</si>
  <si>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</si>
  <si>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</si>
  <si>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</si>
  <si>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</si>
  <si>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</si>
  <si>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</si>
  <si>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</si>
  <si>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</si>
  <si>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</si>
  <si>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</si>
  <si>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</si>
  <si>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</si>
  <si>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25-26学年25级院级五星宿舍成员</t>
  </si>
  <si>
    <t>2.1.2个人荣誉加分</t>
  </si>
  <si>
    <t>2.1.3思政类活动参与</t>
  </si>
  <si>
    <t>25-26艺术设计学院国庆升旗仪式学生代表名单10.1</t>
  </si>
  <si>
    <t>25-26艺术设计学院国旗下的思政课升旗仪式活动5.11</t>
  </si>
  <si>
    <t>2.2学生骨干认证   
（上限10分，原则上最多认证3个）</t>
  </si>
  <si>
    <t>艺术设计学院基层班级设计类25-2班委</t>
  </si>
  <si>
    <t>北京林业大学心理协会宣传部干事</t>
  </si>
  <si>
    <t>北林融媒设计部干事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</si>
  <si>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</si>
  <si>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</si>
  <si>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</si>
  <si>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</si>
  <si>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</si>
  <si>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</si>
  <si>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</si>
  <si>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</si>
  <si>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</si>
  <si>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</si>
  <si>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</si>
  <si>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</si>
  <si>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</si>
  <si>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</si>
  <si>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</si>
  <si>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</si>
  <si>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</si>
  <si>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校级运动会1500米参与奖</t>
  </si>
  <si>
    <t>25-26艺术设计学院-寒假线上运动打卡优秀奖-02.01.</t>
  </si>
  <si>
    <t>4.2体育类活动参与</t>
  </si>
  <si>
    <t>A类</t>
  </si>
  <si>
    <t>25-26艺术设计学院-春季运动会方阵综素-04.24</t>
  </si>
  <si>
    <t>B类</t>
  </si>
  <si>
    <t>25-26艺术设计学院-趣味户外素质拓展-10.25</t>
  </si>
  <si>
    <t>25-26艺术设计学院-春季班级杯拔河比赛-06.10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</si>
  <si>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</si>
  <si>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</si>
  <si>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</si>
  <si>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</si>
  <si>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</si>
  <si>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</si>
  <si>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25-26艺术设计学院-秋季运动会海报征集二等奖-10.25</t>
  </si>
  <si>
    <t>25-26艺术设计学院-林影服饰设计大赛-05.27</t>
  </si>
  <si>
    <t>25-26艺术设计学院防范电信网络诈骗作品征集大赛三等奖3.19</t>
  </si>
  <si>
    <t>2026“ 艺心融合，向阳生长”心理漫画征集大赛校级参与</t>
  </si>
  <si>
    <t>25-26艺术设计学院-艺镜剧场·心理情景剧大赛优秀奖
2026.4.8—5.27</t>
  </si>
  <si>
    <t>25-26艺术设计学院“艺润心林，暖启新阳”寒假心理健康艺术打卡活动院级参与-2026.2.13-2026.3.9</t>
  </si>
  <si>
    <t>25-26艺术设计学院-元旦游园会院级参与奖-12.29</t>
  </si>
  <si>
    <t>25-26艺术设计学院-五月的花海合唱院级参与奖-05.01</t>
  </si>
  <si>
    <t>25-26艺术设计学院-一二九合唱展演海选院级参与-10.29</t>
  </si>
  <si>
    <t xml:space="preserve"> </t>
  </si>
  <si>
    <t>5.2文艺类活动参与</t>
  </si>
  <si>
    <t>25-26艺术设计学院艺步换景·绘心之旅（奥森）5.7</t>
  </si>
  <si>
    <t>25-26艺术设计学院-十佳歌手大赛海选-03.05</t>
  </si>
  <si>
    <t>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</si>
  <si>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</si>
  <si>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</si>
  <si>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</si>
  <si>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</si>
  <si>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</si>
  <si>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110小时</t>
  </si>
  <si>
    <t>本学年二课堂次数</t>
  </si>
  <si>
    <t>企事业单位连续实习一个月以上</t>
  </si>
  <si>
    <t>在珠海市北地九席餐饮管理有限公司账号运营</t>
  </si>
  <si>
    <t>安海粤普商贸有限公司账号运营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</si>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</sst>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12" fillId="2" borderId="31" xfId="0" applyNumberFormat="1" applyFont="1" applyFill="1" applyBorder="1" applyAlignment="1">
      <alignment horizontal="center" vertical="center"/>
    </xf>
    <xf numFmtId="0" fontId="14" fillId="2" borderId="3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13" fillId="2" borderId="31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5" fillId="3" borderId="26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0" fontId="5" fillId="4" borderId="21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389890</xdr:colOff>
      <xdr:row>63</xdr:row>
      <xdr:rowOff>151765</xdr:rowOff>
    </xdr:from>
    <xdr:to>
      <xdr:col>8</xdr:col>
      <xdr:colOff>200660</xdr:colOff>
      <xdr:row>64</xdr:row>
      <xdr:rowOff>479425</xdr:rowOff>
    </xdr:to>
    <xdr:pic>
      <xdr:nvPicPr>
        <xdr:cNvPr id="3" name="图片 2" descr="微信图片_20260715213802_500_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80000">
          <a:off x="6371590" y="14172565"/>
          <a:ext cx="1334770" cy="556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8"/>
  <sheetViews>
    <sheetView showGridLines="0" tabSelected="1" view="pageBreakPreview" topLeftCell="A51" zoomScale="107" zoomScaleNormal="145" workbookViewId="0">
      <selection activeCell="I46" sqref="I4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7"/>
      <c r="H1" s="66"/>
      <c r="I1" s="68"/>
    </row>
    <row r="2" spans="1:252" ht="15">
      <c r="A2" s="7" t="s">
        <v>1</v>
      </c>
      <c r="B2" s="8"/>
      <c r="C2" s="9" t="s">
        <v>2</v>
      </c>
      <c r="D2" s="10"/>
      <c r="E2" s="11" t="s">
        <v>3</v>
      </c>
      <c r="F2" s="12"/>
      <c r="G2" s="13" t="s">
        <v>4</v>
      </c>
      <c r="H2" s="11" t="s">
        <v>5</v>
      </c>
      <c r="I2" s="14"/>
    </row>
    <row r="3" spans="1:252" ht="39">
      <c r="A3" s="15"/>
      <c r="B3" s="16" t="s">
        <v>6</v>
      </c>
      <c r="C3" s="16" t="s">
        <v>7</v>
      </c>
      <c r="D3" s="17" t="s">
        <v>8</v>
      </c>
      <c r="E3" s="18" t="s">
        <v>9</v>
      </c>
      <c r="F3" s="18" t="s">
        <v>10</v>
      </c>
      <c r="G3" s="19" t="s">
        <v>11</v>
      </c>
      <c r="H3" s="18" t="s">
        <v>12</v>
      </c>
      <c r="I3" s="20" t="s">
        <v>13</v>
      </c>
    </row>
    <row r="4" spans="1:252" ht="5" customHeight="1">
      <c r="A4" s="69"/>
      <c r="B4" s="70"/>
      <c r="C4" s="70"/>
      <c r="D4" s="70"/>
      <c r="E4" s="70"/>
      <c r="F4" s="70"/>
      <c r="G4" s="71"/>
      <c r="H4" s="70"/>
      <c r="I4" s="72"/>
    </row>
    <row r="5" spans="1:252" ht="25" customHeight="1">
      <c r="A5" s="21" t="s">
        <v>14</v>
      </c>
      <c r="B5" s="73"/>
      <c r="C5" s="74"/>
      <c r="D5" s="16" t="s">
        <v>15</v>
      </c>
      <c r="E5" s="18">
        <v>20</v>
      </c>
      <c r="F5" s="18">
        <v>20</v>
      </c>
      <c r="G5" s="22">
        <v>20</v>
      </c>
      <c r="H5" s="18"/>
      <c r="I5" s="16"/>
    </row>
    <row r="6" spans="1:252" ht="5" customHeight="1">
      <c r="A6" s="75"/>
      <c r="B6" s="76"/>
      <c r="C6" s="76"/>
      <c r="D6" s="76"/>
      <c r="E6" s="76"/>
      <c r="F6" s="76"/>
      <c r="G6" s="77"/>
      <c r="H6" s="76"/>
      <c r="I6" s="76"/>
    </row>
    <row r="7" spans="1:252" ht="15">
      <c r="A7" s="103" t="s">
        <v>16</v>
      </c>
      <c r="B7" s="109" t="s">
        <v>17</v>
      </c>
      <c r="C7" s="23" t="s">
        <v>18</v>
      </c>
      <c r="D7" s="24" t="s">
        <v>19</v>
      </c>
      <c r="E7" s="25">
        <v>0.5</v>
      </c>
      <c r="F7" s="25">
        <v>0.5</v>
      </c>
      <c r="G7" s="26">
        <v>0.5</v>
      </c>
      <c r="H7" s="27"/>
      <c r="I7" s="28"/>
    </row>
    <row r="8" spans="1:252" s="3" customFormat="1" ht="15">
      <c r="A8" s="103"/>
      <c r="B8" s="110"/>
      <c r="C8" s="23" t="s">
        <v>20</v>
      </c>
      <c r="D8" s="30"/>
      <c r="E8" s="31"/>
      <c r="F8" s="32"/>
      <c r="G8" s="22"/>
      <c r="H8" s="33"/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23" customHeight="1">
      <c r="A9" s="103"/>
      <c r="B9" s="110"/>
      <c r="C9" s="114" t="s">
        <v>21</v>
      </c>
      <c r="D9" s="36" t="s">
        <v>22</v>
      </c>
      <c r="E9" s="31">
        <v>0.5</v>
      </c>
      <c r="F9" s="31">
        <v>0.5</v>
      </c>
      <c r="G9" s="37">
        <v>0.5</v>
      </c>
      <c r="H9" s="33"/>
      <c r="I9" s="3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22" customHeight="1">
      <c r="A10" s="103"/>
      <c r="B10" s="110"/>
      <c r="C10" s="115"/>
      <c r="D10" s="38" t="s">
        <v>23</v>
      </c>
      <c r="E10" s="31">
        <v>0.5</v>
      </c>
      <c r="F10" s="31">
        <v>0.5</v>
      </c>
      <c r="G10" s="37">
        <v>0.5</v>
      </c>
      <c r="H10" s="33"/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21" customHeight="1">
      <c r="A11" s="103"/>
      <c r="B11" s="111" t="s">
        <v>24</v>
      </c>
      <c r="C11" s="116"/>
      <c r="D11" s="30" t="s">
        <v>25</v>
      </c>
      <c r="E11" s="31">
        <v>1.5</v>
      </c>
      <c r="F11" s="31">
        <v>1.5</v>
      </c>
      <c r="G11" s="37">
        <v>1.5</v>
      </c>
      <c r="H11" s="33"/>
      <c r="I11" s="3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s="3" customFormat="1" ht="15">
      <c r="A12" s="103"/>
      <c r="B12" s="112"/>
      <c r="C12" s="117"/>
      <c r="D12" s="30" t="s">
        <v>26</v>
      </c>
      <c r="E12" s="31">
        <v>1.5</v>
      </c>
      <c r="F12" s="31">
        <v>1.5</v>
      </c>
      <c r="G12" s="37">
        <v>1.5</v>
      </c>
      <c r="H12" s="33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</row>
    <row r="13" spans="1:252" s="3" customFormat="1" ht="15">
      <c r="A13" s="103"/>
      <c r="B13" s="112"/>
      <c r="C13" s="117"/>
      <c r="D13" s="30" t="s">
        <v>27</v>
      </c>
      <c r="E13" s="31">
        <v>1.5</v>
      </c>
      <c r="F13" s="31">
        <v>1.5</v>
      </c>
      <c r="G13" s="37">
        <v>1.5</v>
      </c>
      <c r="H13" s="33"/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</row>
    <row r="14" spans="1:252" s="3" customFormat="1" ht="15">
      <c r="A14" s="103"/>
      <c r="B14" s="78" t="s">
        <v>28</v>
      </c>
      <c r="C14" s="79"/>
      <c r="D14" s="80"/>
      <c r="E14" s="31">
        <f t="shared" ref="E14:G14" si="0">SUM(E7:E13)</f>
        <v>6</v>
      </c>
      <c r="F14" s="31">
        <f t="shared" si="0"/>
        <v>6</v>
      </c>
      <c r="G14" s="37">
        <f t="shared" si="0"/>
        <v>6</v>
      </c>
      <c r="H14" s="33"/>
      <c r="I14" s="34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</row>
    <row r="15" spans="1:252" s="3" customFormat="1" ht="5" customHeight="1">
      <c r="A15" s="81"/>
      <c r="B15" s="81"/>
      <c r="C15" s="81"/>
      <c r="D15" s="81"/>
      <c r="E15" s="81"/>
      <c r="F15" s="81"/>
      <c r="G15" s="77"/>
      <c r="H15" s="81"/>
      <c r="I15" s="82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</row>
    <row r="16" spans="1:252" s="3" customFormat="1" ht="28">
      <c r="A16" s="104" t="s">
        <v>29</v>
      </c>
      <c r="B16" s="29" t="s">
        <v>30</v>
      </c>
      <c r="C16" s="40"/>
      <c r="D16" s="30"/>
      <c r="E16" s="41"/>
      <c r="F16" s="32"/>
      <c r="G16" s="22"/>
      <c r="H16" s="33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</row>
    <row r="17" spans="1:252" s="3" customFormat="1" ht="26">
      <c r="A17" s="105"/>
      <c r="B17" s="110" t="s">
        <v>31</v>
      </c>
      <c r="C17" s="20" t="s">
        <v>32</v>
      </c>
      <c r="D17" s="30"/>
      <c r="E17" s="41"/>
      <c r="F17" s="32"/>
      <c r="G17" s="22"/>
      <c r="H17" s="33"/>
      <c r="I17" s="34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</row>
    <row r="18" spans="1:252" s="3" customFormat="1" ht="39">
      <c r="A18" s="105"/>
      <c r="B18" s="113"/>
      <c r="C18" s="20" t="s">
        <v>33</v>
      </c>
      <c r="D18" s="30"/>
      <c r="E18" s="41"/>
      <c r="F18" s="32"/>
      <c r="G18" s="22"/>
      <c r="H18" s="33"/>
      <c r="I18" s="42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</row>
    <row r="19" spans="1:252" s="3" customFormat="1" ht="39">
      <c r="A19" s="105"/>
      <c r="B19" s="113"/>
      <c r="C19" s="23" t="s">
        <v>34</v>
      </c>
      <c r="D19" s="43"/>
      <c r="E19" s="31"/>
      <c r="F19" s="44"/>
      <c r="G19" s="37"/>
      <c r="H19" s="45"/>
      <c r="I19" s="46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</row>
    <row r="20" spans="1:252" s="3" customFormat="1" ht="26">
      <c r="A20" s="105"/>
      <c r="B20" s="113"/>
      <c r="C20" s="20" t="s">
        <v>35</v>
      </c>
      <c r="D20" s="30"/>
      <c r="E20" s="41"/>
      <c r="F20" s="32"/>
      <c r="G20" s="22"/>
      <c r="H20" s="33"/>
      <c r="I20" s="34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</row>
    <row r="21" spans="1:252" s="3" customFormat="1" ht="15">
      <c r="A21" s="105"/>
      <c r="B21" s="111" t="s">
        <v>36</v>
      </c>
      <c r="C21" s="43" t="s">
        <v>37</v>
      </c>
      <c r="D21" s="43"/>
      <c r="E21" s="41"/>
      <c r="F21" s="32"/>
      <c r="G21" s="22"/>
      <c r="H21" s="33"/>
      <c r="I21" s="47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</row>
    <row r="22" spans="1:252" s="3" customFormat="1" ht="15">
      <c r="A22" s="105"/>
      <c r="B22" s="112"/>
      <c r="C22" s="43" t="s">
        <v>38</v>
      </c>
      <c r="D22" s="43"/>
      <c r="E22" s="41"/>
      <c r="F22" s="32"/>
      <c r="G22" s="22"/>
      <c r="H22" s="33"/>
      <c r="I22" s="47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</row>
    <row r="23" spans="1:252" s="3" customFormat="1" ht="15">
      <c r="A23" s="105"/>
      <c r="B23" s="112"/>
      <c r="C23" s="48" t="s">
        <v>39</v>
      </c>
      <c r="D23" s="48"/>
      <c r="E23" s="41"/>
      <c r="F23" s="32"/>
      <c r="G23" s="22"/>
      <c r="H23" s="33"/>
      <c r="I23" s="47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</row>
    <row r="24" spans="1:252" s="3" customFormat="1" ht="15">
      <c r="A24" s="105"/>
      <c r="B24" s="112"/>
      <c r="C24" s="49" t="s">
        <v>40</v>
      </c>
      <c r="D24" s="49"/>
      <c r="E24" s="41"/>
      <c r="F24" s="32"/>
      <c r="G24" s="22"/>
      <c r="H24" s="33"/>
      <c r="I24" s="47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</row>
    <row r="25" spans="1:252" s="3" customFormat="1" ht="15">
      <c r="A25" s="105"/>
      <c r="B25" s="109"/>
      <c r="C25" s="49" t="s">
        <v>41</v>
      </c>
      <c r="D25" s="49"/>
      <c r="E25" s="41"/>
      <c r="F25" s="32"/>
      <c r="G25" s="22"/>
      <c r="H25" s="33"/>
      <c r="I25" s="47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</row>
    <row r="26" spans="1:252" s="3" customFormat="1" ht="18.5" customHeight="1">
      <c r="A26" s="105"/>
      <c r="B26" s="83" t="s">
        <v>42</v>
      </c>
      <c r="C26" s="84"/>
      <c r="D26" s="85"/>
      <c r="E26" s="41"/>
      <c r="F26" s="32">
        <v>0</v>
      </c>
      <c r="G26" s="22">
        <v>0</v>
      </c>
      <c r="H26" s="33"/>
      <c r="I26" s="42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</row>
    <row r="27" spans="1:252" s="3" customFormat="1" ht="5" customHeight="1">
      <c r="A27" s="86"/>
      <c r="B27" s="87"/>
      <c r="C27" s="87"/>
      <c r="D27" s="87"/>
      <c r="E27" s="87"/>
      <c r="F27" s="87"/>
      <c r="G27" s="88"/>
      <c r="H27" s="87"/>
      <c r="I27" s="87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</row>
    <row r="28" spans="1:252" s="3" customFormat="1" ht="15">
      <c r="A28" s="104" t="s">
        <v>43</v>
      </c>
      <c r="B28" s="111" t="s">
        <v>44</v>
      </c>
      <c r="C28" s="40"/>
      <c r="D28" s="30" t="s">
        <v>45</v>
      </c>
      <c r="E28" s="41">
        <v>1.25</v>
      </c>
      <c r="F28" s="41">
        <v>1.25</v>
      </c>
      <c r="G28" s="22">
        <v>1.25</v>
      </c>
      <c r="H28" s="33"/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</row>
    <row r="29" spans="1:252" s="3" customFormat="1" ht="26">
      <c r="A29" s="105"/>
      <c r="B29" s="111"/>
      <c r="C29" s="40"/>
      <c r="D29" s="43" t="s">
        <v>46</v>
      </c>
      <c r="E29" s="41">
        <v>1</v>
      </c>
      <c r="F29" s="41">
        <v>1</v>
      </c>
      <c r="G29" s="22">
        <v>1</v>
      </c>
      <c r="H29" s="33"/>
      <c r="I29" s="3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</row>
    <row r="30" spans="1:252" s="3" customFormat="1" ht="26">
      <c r="A30" s="105"/>
      <c r="B30" s="111" t="s">
        <v>47</v>
      </c>
      <c r="C30" s="50" t="s">
        <v>48</v>
      </c>
      <c r="D30" s="43" t="s">
        <v>49</v>
      </c>
      <c r="E30" s="41">
        <v>2</v>
      </c>
      <c r="F30" s="41">
        <v>2</v>
      </c>
      <c r="G30" s="22">
        <v>2</v>
      </c>
      <c r="H30" s="33"/>
      <c r="I30" s="34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</row>
    <row r="31" spans="1:252" s="3" customFormat="1" ht="19" customHeight="1">
      <c r="A31" s="105"/>
      <c r="B31" s="112"/>
      <c r="C31" s="118" t="s">
        <v>50</v>
      </c>
      <c r="D31" s="43" t="s">
        <v>51</v>
      </c>
      <c r="E31" s="41">
        <v>1</v>
      </c>
      <c r="F31" s="41">
        <v>1</v>
      </c>
      <c r="G31" s="22">
        <v>1</v>
      </c>
      <c r="H31" s="33"/>
      <c r="I31" s="3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</row>
    <row r="32" spans="1:252" s="3" customFormat="1" ht="26">
      <c r="A32" s="105"/>
      <c r="B32" s="112"/>
      <c r="C32" s="118"/>
      <c r="D32" s="30" t="s">
        <v>52</v>
      </c>
      <c r="E32" s="41">
        <v>1</v>
      </c>
      <c r="F32" s="41">
        <v>1</v>
      </c>
      <c r="G32" s="22">
        <v>1</v>
      </c>
      <c r="H32" s="33"/>
      <c r="I32" s="42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</row>
    <row r="33" spans="1:252" s="3" customFormat="1" ht="15">
      <c r="A33" s="105"/>
      <c r="B33" s="109"/>
      <c r="C33" s="50" t="s">
        <v>53</v>
      </c>
      <c r="D33" s="30"/>
      <c r="E33" s="41"/>
      <c r="F33" s="32"/>
      <c r="G33" s="22"/>
      <c r="H33" s="33"/>
      <c r="I33" s="42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</row>
    <row r="34" spans="1:252" s="3" customFormat="1" ht="28">
      <c r="A34" s="105"/>
      <c r="B34" s="39" t="s">
        <v>54</v>
      </c>
      <c r="C34" s="40"/>
      <c r="D34" s="30"/>
      <c r="E34" s="41"/>
      <c r="F34" s="32"/>
      <c r="G34" s="22"/>
      <c r="H34" s="33"/>
      <c r="I34" s="47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</row>
    <row r="35" spans="1:252" s="3" customFormat="1" ht="28">
      <c r="A35" s="105"/>
      <c r="B35" s="39" t="s">
        <v>55</v>
      </c>
      <c r="C35" s="40"/>
      <c r="D35" s="30">
        <v>77.400000000000006</v>
      </c>
      <c r="E35" s="41">
        <v>0.5</v>
      </c>
      <c r="F35" s="41">
        <v>0.5</v>
      </c>
      <c r="G35" s="22">
        <v>0.5</v>
      </c>
      <c r="H35" s="33"/>
      <c r="I35" s="47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</row>
    <row r="36" spans="1:252" ht="15">
      <c r="A36" s="105"/>
      <c r="B36" s="83" t="s">
        <v>56</v>
      </c>
      <c r="C36" s="84"/>
      <c r="D36" s="85"/>
      <c r="E36" s="41">
        <f t="shared" ref="E36:G36" si="1">SUM(E28:E35)</f>
        <v>6.75</v>
      </c>
      <c r="F36" s="41">
        <f t="shared" si="1"/>
        <v>6.75</v>
      </c>
      <c r="G36" s="22">
        <f t="shared" si="1"/>
        <v>6.75</v>
      </c>
      <c r="H36" s="33"/>
      <c r="I36" s="34"/>
    </row>
    <row r="37" spans="1:252" ht="5" customHeight="1">
      <c r="A37" s="86"/>
      <c r="B37" s="87"/>
      <c r="C37" s="87"/>
      <c r="D37" s="87"/>
      <c r="E37" s="87"/>
      <c r="F37" s="87"/>
      <c r="G37" s="88"/>
      <c r="H37" s="87"/>
      <c r="I37" s="89"/>
    </row>
    <row r="38" spans="1:252" ht="21" customHeight="1">
      <c r="A38" s="106" t="s">
        <v>57</v>
      </c>
      <c r="B38" s="110" t="s">
        <v>58</v>
      </c>
      <c r="C38" s="40"/>
      <c r="D38" s="30" t="s">
        <v>59</v>
      </c>
      <c r="E38" s="41">
        <v>1.5</v>
      </c>
      <c r="F38" s="32"/>
      <c r="G38" s="22"/>
      <c r="H38" s="33"/>
      <c r="I38" s="34"/>
    </row>
    <row r="39" spans="1:252" ht="32" customHeight="1">
      <c r="A39" s="107"/>
      <c r="B39" s="110"/>
      <c r="C39" s="40"/>
      <c r="D39" s="30" t="s">
        <v>60</v>
      </c>
      <c r="E39" s="41">
        <v>1</v>
      </c>
      <c r="F39" s="41">
        <v>1</v>
      </c>
      <c r="G39" s="22">
        <v>1</v>
      </c>
      <c r="H39" s="33"/>
      <c r="I39" s="34"/>
    </row>
    <row r="40" spans="1:252" ht="21" customHeight="1">
      <c r="A40" s="107"/>
      <c r="B40" s="110"/>
      <c r="C40" s="40"/>
      <c r="D40" s="30" t="s">
        <v>61</v>
      </c>
      <c r="E40" s="41">
        <v>1</v>
      </c>
      <c r="F40" s="32"/>
      <c r="G40" s="22"/>
      <c r="H40" s="33"/>
      <c r="I40" s="34"/>
    </row>
    <row r="41" spans="1:252" ht="23" customHeight="1">
      <c r="A41" s="107"/>
      <c r="B41" s="110"/>
      <c r="C41" s="40"/>
      <c r="D41" s="30" t="s">
        <v>62</v>
      </c>
      <c r="E41" s="41">
        <v>1</v>
      </c>
      <c r="F41" s="41">
        <v>1</v>
      </c>
      <c r="G41" s="22">
        <v>1</v>
      </c>
      <c r="H41" s="33"/>
      <c r="I41" s="34"/>
    </row>
    <row r="42" spans="1:252" ht="31" customHeight="1">
      <c r="A42" s="107"/>
      <c r="B42" s="110"/>
      <c r="C42" s="40"/>
      <c r="D42" s="30" t="s">
        <v>63</v>
      </c>
      <c r="E42" s="41">
        <v>0.75</v>
      </c>
      <c r="F42" s="41">
        <v>0.75</v>
      </c>
      <c r="G42" s="22">
        <v>0.75</v>
      </c>
      <c r="H42" s="33"/>
      <c r="I42" s="34"/>
    </row>
    <row r="43" spans="1:252" ht="32" customHeight="1">
      <c r="A43" s="107"/>
      <c r="B43" s="110"/>
      <c r="C43" s="40"/>
      <c r="D43" s="30" t="s">
        <v>64</v>
      </c>
      <c r="E43" s="41">
        <v>0.5</v>
      </c>
      <c r="F43" s="41">
        <v>0.5</v>
      </c>
      <c r="G43" s="22">
        <v>0.5</v>
      </c>
      <c r="H43" s="33"/>
      <c r="I43" s="34"/>
    </row>
    <row r="44" spans="1:252" ht="21" customHeight="1">
      <c r="A44" s="107"/>
      <c r="B44" s="110"/>
      <c r="C44" s="40"/>
      <c r="D44" s="30" t="s">
        <v>65</v>
      </c>
      <c r="E44" s="41">
        <v>0.5</v>
      </c>
      <c r="F44" s="41">
        <v>0.5</v>
      </c>
      <c r="G44" s="22">
        <v>0.5</v>
      </c>
      <c r="H44" s="33"/>
      <c r="I44" s="34"/>
    </row>
    <row r="45" spans="1:252" ht="21" customHeight="1">
      <c r="A45" s="107"/>
      <c r="B45" s="110"/>
      <c r="C45" s="40"/>
      <c r="D45" s="30" t="s">
        <v>66</v>
      </c>
      <c r="E45" s="41">
        <v>0.5</v>
      </c>
      <c r="F45" s="41">
        <v>0.5</v>
      </c>
      <c r="G45" s="22">
        <v>0.5</v>
      </c>
      <c r="H45" s="33"/>
      <c r="I45" s="34"/>
    </row>
    <row r="46" spans="1:252" ht="21" customHeight="1">
      <c r="A46" s="107"/>
      <c r="B46" s="110"/>
      <c r="C46" s="40"/>
      <c r="D46" s="51" t="s">
        <v>67</v>
      </c>
      <c r="E46" s="41">
        <v>0.5</v>
      </c>
      <c r="F46" s="32">
        <v>0</v>
      </c>
      <c r="G46" s="22">
        <v>0.5</v>
      </c>
      <c r="H46" s="33" t="s">
        <v>68</v>
      </c>
      <c r="I46" s="34"/>
    </row>
    <row r="47" spans="1:252" ht="21" customHeight="1">
      <c r="A47" s="107"/>
      <c r="B47" s="110" t="s">
        <v>69</v>
      </c>
      <c r="C47" s="20" t="s">
        <v>48</v>
      </c>
      <c r="D47" s="30"/>
      <c r="E47" s="41"/>
      <c r="F47" s="32"/>
      <c r="G47" s="22"/>
      <c r="H47" s="33"/>
      <c r="I47" s="34"/>
    </row>
    <row r="48" spans="1:252" ht="15">
      <c r="A48" s="107"/>
      <c r="B48" s="110"/>
      <c r="C48" s="20" t="s">
        <v>50</v>
      </c>
      <c r="E48" s="41"/>
      <c r="F48" s="32"/>
      <c r="G48" s="22"/>
      <c r="H48" s="33"/>
      <c r="I48" s="34"/>
    </row>
    <row r="49" spans="1:9" ht="19" customHeight="1">
      <c r="A49" s="107"/>
      <c r="B49" s="110"/>
      <c r="C49" s="115" t="s">
        <v>53</v>
      </c>
      <c r="D49" s="30" t="s">
        <v>70</v>
      </c>
      <c r="E49" s="41">
        <v>0.5</v>
      </c>
      <c r="F49" s="41">
        <v>0.5</v>
      </c>
      <c r="G49" s="22">
        <v>0.5</v>
      </c>
      <c r="H49" s="33"/>
      <c r="I49" s="34"/>
    </row>
    <row r="50" spans="1:9" ht="26">
      <c r="A50" s="107"/>
      <c r="B50" s="110"/>
      <c r="C50" s="115"/>
      <c r="D50" s="30" t="s">
        <v>71</v>
      </c>
      <c r="E50" s="41">
        <v>0.5</v>
      </c>
      <c r="F50" s="41">
        <v>0.5</v>
      </c>
      <c r="G50" s="22">
        <v>0.5</v>
      </c>
      <c r="H50" s="33"/>
      <c r="I50" s="34"/>
    </row>
    <row r="51" spans="1:9" ht="26">
      <c r="A51" s="107"/>
      <c r="B51" s="113"/>
      <c r="C51" s="115"/>
      <c r="D51" s="30" t="s">
        <v>72</v>
      </c>
      <c r="E51" s="41">
        <v>0.5</v>
      </c>
      <c r="F51" s="41">
        <v>0.5</v>
      </c>
      <c r="G51" s="22">
        <v>0.5</v>
      </c>
      <c r="H51" s="33"/>
      <c r="I51" s="34"/>
    </row>
    <row r="52" spans="1:9" ht="15">
      <c r="A52" s="108"/>
      <c r="B52" s="83" t="s">
        <v>73</v>
      </c>
      <c r="C52" s="84"/>
      <c r="D52" s="85"/>
      <c r="E52" s="41">
        <f>SUM(E38:E51)</f>
        <v>8.75</v>
      </c>
      <c r="F52" s="32">
        <v>8.25</v>
      </c>
      <c r="G52" s="22">
        <v>8.75</v>
      </c>
      <c r="H52" s="33"/>
      <c r="I52" s="34"/>
    </row>
    <row r="53" spans="1:9" ht="5" customHeight="1">
      <c r="A53" s="90"/>
      <c r="B53" s="76"/>
      <c r="C53" s="76"/>
      <c r="D53" s="76"/>
      <c r="E53" s="76"/>
      <c r="F53" s="76"/>
      <c r="G53" s="77"/>
      <c r="H53" s="76"/>
      <c r="I53" s="76"/>
    </row>
    <row r="54" spans="1:9" ht="15">
      <c r="A54" s="106" t="s">
        <v>74</v>
      </c>
      <c r="B54" s="111" t="s">
        <v>75</v>
      </c>
      <c r="C54" s="20" t="s">
        <v>76</v>
      </c>
      <c r="D54" s="30"/>
      <c r="E54" s="41"/>
      <c r="F54" s="32"/>
      <c r="G54" s="22"/>
      <c r="H54" s="33"/>
      <c r="I54" s="34"/>
    </row>
    <row r="55" spans="1:9" ht="15">
      <c r="A55" s="107"/>
      <c r="B55" s="112"/>
      <c r="C55" s="20" t="s">
        <v>77</v>
      </c>
      <c r="D55" s="30" t="s">
        <v>78</v>
      </c>
      <c r="E55" s="41">
        <v>2.5</v>
      </c>
      <c r="F55" s="41">
        <v>2.5</v>
      </c>
      <c r="G55" s="22">
        <v>2.5</v>
      </c>
      <c r="H55" s="33"/>
      <c r="I55" s="34"/>
    </row>
    <row r="56" spans="1:9" ht="15">
      <c r="A56" s="107"/>
      <c r="B56" s="112"/>
      <c r="C56" s="20" t="s">
        <v>79</v>
      </c>
      <c r="D56" s="30">
        <v>22</v>
      </c>
      <c r="E56" s="41">
        <v>2.5</v>
      </c>
      <c r="F56" s="41">
        <v>2.5</v>
      </c>
      <c r="G56" s="22">
        <v>2.5</v>
      </c>
      <c r="H56" s="33"/>
      <c r="I56" s="34"/>
    </row>
    <row r="57" spans="1:9" ht="23" customHeight="1">
      <c r="A57" s="107"/>
      <c r="B57" s="112"/>
      <c r="C57" s="115" t="s">
        <v>80</v>
      </c>
      <c r="D57" s="30" t="s">
        <v>81</v>
      </c>
      <c r="E57" s="41">
        <v>1</v>
      </c>
      <c r="F57" s="41">
        <v>1</v>
      </c>
      <c r="G57" s="22">
        <v>1</v>
      </c>
      <c r="H57" s="33"/>
      <c r="I57" s="34"/>
    </row>
    <row r="58" spans="1:9" ht="15">
      <c r="A58" s="107"/>
      <c r="B58" s="112"/>
      <c r="C58" s="115"/>
      <c r="D58" s="30" t="s">
        <v>82</v>
      </c>
      <c r="E58" s="41">
        <v>1</v>
      </c>
      <c r="F58" s="41">
        <v>1</v>
      </c>
      <c r="G58" s="22">
        <v>1</v>
      </c>
      <c r="H58" s="33"/>
      <c r="I58" s="34"/>
    </row>
    <row r="59" spans="1:9" ht="15">
      <c r="A59" s="107"/>
      <c r="B59" s="109"/>
      <c r="C59" s="20" t="s">
        <v>83</v>
      </c>
      <c r="D59" s="30"/>
      <c r="E59" s="41"/>
      <c r="F59" s="32"/>
      <c r="G59" s="22"/>
      <c r="H59" s="33"/>
      <c r="I59" s="34"/>
    </row>
    <row r="60" spans="1:9" ht="15">
      <c r="A60" s="107"/>
      <c r="B60" s="39" t="s">
        <v>84</v>
      </c>
      <c r="C60" s="52"/>
      <c r="D60" s="53"/>
      <c r="E60" s="41"/>
      <c r="F60" s="32"/>
      <c r="G60" s="22"/>
      <c r="H60" s="33"/>
      <c r="I60" s="34"/>
    </row>
    <row r="61" spans="1:9" ht="15">
      <c r="A61" s="54"/>
      <c r="B61" s="83" t="s">
        <v>85</v>
      </c>
      <c r="C61" s="84"/>
      <c r="D61" s="85"/>
      <c r="E61" s="55">
        <f t="shared" ref="E61:G61" si="2">SUM(E55:E60)</f>
        <v>7</v>
      </c>
      <c r="F61" s="55">
        <f t="shared" si="2"/>
        <v>7</v>
      </c>
      <c r="G61" s="56">
        <f t="shared" si="2"/>
        <v>7</v>
      </c>
      <c r="H61" s="57"/>
      <c r="I61" s="58"/>
    </row>
    <row r="62" spans="1:9" ht="5" customHeight="1">
      <c r="A62" s="91"/>
      <c r="B62" s="92"/>
      <c r="C62" s="92"/>
      <c r="D62" s="92"/>
      <c r="E62" s="92"/>
      <c r="F62" s="92"/>
      <c r="G62" s="93"/>
      <c r="H62" s="92"/>
      <c r="I62" s="94"/>
    </row>
    <row r="63" spans="1:9" ht="15">
      <c r="A63" s="95" t="s">
        <v>86</v>
      </c>
      <c r="B63" s="96"/>
      <c r="C63" s="40"/>
      <c r="D63" s="59"/>
      <c r="E63" s="60"/>
      <c r="F63" s="61"/>
      <c r="G63" s="62"/>
      <c r="H63" s="63"/>
      <c r="I63" s="64"/>
    </row>
    <row r="64" spans="1:9" ht="15">
      <c r="A64" s="97" t="s">
        <v>87</v>
      </c>
      <c r="B64" s="98"/>
      <c r="C64" s="98"/>
      <c r="D64" s="99"/>
      <c r="E64" s="41">
        <v>48.5</v>
      </c>
      <c r="F64" s="32">
        <v>48</v>
      </c>
      <c r="G64" s="22">
        <v>48.5</v>
      </c>
      <c r="H64" s="33"/>
      <c r="I64" s="33"/>
    </row>
    <row r="65" spans="1:9" ht="41" customHeight="1">
      <c r="A65" s="73" t="s">
        <v>88</v>
      </c>
      <c r="B65" s="100"/>
      <c r="C65" s="100"/>
      <c r="D65" s="74"/>
      <c r="E65" s="101"/>
      <c r="F65" s="101"/>
      <c r="G65" s="102"/>
      <c r="H65" s="101"/>
      <c r="I65" s="101"/>
    </row>
    <row r="66" spans="1:9" ht="15"/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20.5" customHeight="1"/>
    <row r="82" ht="15"/>
    <row r="83" ht="15"/>
    <row r="84" ht="15"/>
    <row r="85" ht="15"/>
    <row r="86" ht="16.25" customHeight="1"/>
    <row r="88" ht="26.5" customHeight="1"/>
  </sheetData>
  <sheetProtection formatCells="0" insertHyperlinks="0" autoFilter="0"/>
  <mergeCells count="37">
    <mergeCell ref="C49:C51"/>
    <mergeCell ref="C57:C58"/>
    <mergeCell ref="A64:D64"/>
    <mergeCell ref="A65:D65"/>
    <mergeCell ref="E65:I65"/>
    <mergeCell ref="A7:A14"/>
    <mergeCell ref="A16:A26"/>
    <mergeCell ref="A28:A36"/>
    <mergeCell ref="A38:A52"/>
    <mergeCell ref="A54:A60"/>
    <mergeCell ref="B7:B10"/>
    <mergeCell ref="B11:B13"/>
    <mergeCell ref="B17:B20"/>
    <mergeCell ref="B21:B25"/>
    <mergeCell ref="B28:B29"/>
    <mergeCell ref="B30:B33"/>
    <mergeCell ref="B38:B46"/>
    <mergeCell ref="B47:B51"/>
    <mergeCell ref="B52:D52"/>
    <mergeCell ref="A53:I53"/>
    <mergeCell ref="B61:D61"/>
    <mergeCell ref="A62:I62"/>
    <mergeCell ref="A63:B63"/>
    <mergeCell ref="B54:B59"/>
    <mergeCell ref="A15:I15"/>
    <mergeCell ref="B26:D26"/>
    <mergeCell ref="A27:I27"/>
    <mergeCell ref="B36:D36"/>
    <mergeCell ref="A37:I37"/>
    <mergeCell ref="C31:C32"/>
    <mergeCell ref="A1:I1"/>
    <mergeCell ref="A4:I4"/>
    <mergeCell ref="B5:C5"/>
    <mergeCell ref="A6:I6"/>
    <mergeCell ref="B14:D14"/>
    <mergeCell ref="C9:C10"/>
    <mergeCell ref="C11:C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3947084428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2026-07-22T15:59:01Z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3CA3AC3B7C8D4F0B836CFADD4F5912EF_13</vt:lpwstr>
  </property>
  <property fmtid="{D5CDD505-2E9C-101B-9397-08002B2CF9AE}" pid="4" name="CalculationRule">
    <vt:i4>0</vt:i4>
  </property>
</Properties>
</file>